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Заявки 2021\0021-ТА-21-Межевание\Новая папка (2)\"/>
    </mc:Choice>
  </mc:AlternateContent>
  <bookViews>
    <workbookView xWindow="0" yWindow="0" windowWidth="24000" windowHeight="95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<sst xmlns="http://schemas.openxmlformats.org/spreadsheetml/2006/main" count="33" uniqueCount="32">
  <si>
    <t>Наименование</t>
  </si>
  <si>
    <t>Инвентарный №</t>
  </si>
  <si>
    <t>Основное</t>
  </si>
  <si>
    <t>средство</t>
  </si>
  <si>
    <t>Дата ввода в</t>
  </si>
  <si>
    <t>эксплуатацию</t>
  </si>
  <si>
    <t>Класс</t>
  </si>
  <si>
    <t>напряжения</t>
  </si>
  <si>
    <t>Протяженность</t>
  </si>
  <si>
    <t>общая по трассе,</t>
  </si>
  <si>
    <t>км</t>
  </si>
  <si>
    <t>4175, 4073</t>
  </si>
  <si>
    <t>2847, 2848, 4171, 3712</t>
  </si>
  <si>
    <t xml:space="preserve"> на оказание услуг по проведению процедур государственного кадастрового учета, изготовление технических планов </t>
  </si>
  <si>
    <t>ВЛ 35кВ Городская правая</t>
  </si>
  <si>
    <t>ВЛ 35кВ Городская левая</t>
  </si>
  <si>
    <t>8-A/30</t>
  </si>
  <si>
    <t>14346/10</t>
  </si>
  <si>
    <t>ВЛ 35кВ Восточная-Марьинская</t>
  </si>
  <si>
    <t>2671, 3210, 3472, 4170</t>
  </si>
  <si>
    <t xml:space="preserve">ВЛ 110кВ Первомайская -Староюрьевская с отпайками </t>
  </si>
  <si>
    <t>ВЛ 110кВ Мичуринская-Первомайская I цепь с отпайками</t>
  </si>
  <si>
    <t>ВЛ 110кВ Мичуринская-Первомайская II цепь с отпайками</t>
  </si>
  <si>
    <t>2671, 2669, 3472, 4170</t>
  </si>
  <si>
    <t>ВЛ 110кВ Иловайская-Староюрьевская</t>
  </si>
  <si>
    <t>ВЛ 110кВ Токаревская-Мордовская I-II ц. с отпайкой на ПС Павловская</t>
  </si>
  <si>
    <t xml:space="preserve"> на объекты электросетевого хозяйства ВЛ 110-35 кВ</t>
  </si>
  <si>
    <t>№ п/п</t>
  </si>
  <si>
    <t>Приложение №2 к техническому заданию</t>
  </si>
  <si>
    <t>Итого</t>
  </si>
  <si>
    <t>Начальник службы линий электропередач филиала ПАО "МРСК Центра"-"Тамбовэнерго"</t>
  </si>
  <si>
    <t>С.Г. Саблин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</si>
</sst>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13" xfId="0" applyFont="1" applyBorder="1"/>
    <xf numFmtId="0" fontId="3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A20" sqref="A20:XFD20"/>
    </sheetView>
  </sheetViews>
  <sheetFormatPr defaultRowHeight="15" x14ac:dyDescent="0.25"/>
  <cols>
    <col min="1" max="1" width="9.85546875" customWidth="1"/>
    <col min="2" max="2" width="72.140625" customWidth="1"/>
    <col min="3" max="3" width="28.140625" customWidth="1"/>
    <col min="4" max="4" width="18.28515625" customWidth="1"/>
    <col min="5" max="5" width="15.42578125" customWidth="1"/>
    <col min="6" max="6" width="15.85546875" customWidth="1"/>
    <col min="7" max="7" width="20.5703125" customWidth="1"/>
  </cols>
  <sheetData>
    <row r="1" spans="1:7" ht="15.75" x14ac:dyDescent="0.25">
      <c r="A1" s="3"/>
      <c r="B1" s="4"/>
      <c r="C1" s="5"/>
      <c r="D1" s="5"/>
      <c r="E1" s="5"/>
      <c r="F1" s="5" t="s">
        <v>28</v>
      </c>
      <c r="G1" s="6"/>
    </row>
    <row r="2" spans="1:7" s="1" customFormat="1" ht="15.75" x14ac:dyDescent="0.25">
      <c r="A2" s="7"/>
      <c r="B2" s="35" t="s">
        <v>13</v>
      </c>
      <c r="C2" s="36"/>
      <c r="D2" s="36"/>
      <c r="E2" s="36"/>
      <c r="F2" s="36"/>
      <c r="G2" s="36"/>
    </row>
    <row r="3" spans="1:7" s="1" customFormat="1" ht="15.75" x14ac:dyDescent="0.25">
      <c r="A3" s="7"/>
      <c r="B3" s="35" t="s">
        <v>26</v>
      </c>
      <c r="C3" s="35"/>
      <c r="D3" s="35"/>
      <c r="E3" s="35"/>
      <c r="F3" s="35"/>
      <c r="G3" s="35"/>
    </row>
    <row r="4" spans="1:7" s="1" customFormat="1" ht="15.75" x14ac:dyDescent="0.25">
      <c r="A4" s="7"/>
      <c r="B4" s="8"/>
      <c r="C4" s="8"/>
      <c r="D4" s="8"/>
      <c r="E4" s="8"/>
      <c r="F4" s="8"/>
      <c r="G4" s="8"/>
    </row>
    <row r="5" spans="1:7" ht="15.75" x14ac:dyDescent="0.25">
      <c r="A5" s="30" t="s">
        <v>27</v>
      </c>
      <c r="B5" s="30" t="s">
        <v>0</v>
      </c>
      <c r="C5" s="32" t="s">
        <v>1</v>
      </c>
      <c r="D5" s="9" t="s">
        <v>2</v>
      </c>
      <c r="E5" s="10" t="s">
        <v>4</v>
      </c>
      <c r="F5" s="10" t="s">
        <v>6</v>
      </c>
      <c r="G5" s="11" t="s">
        <v>8</v>
      </c>
    </row>
    <row r="6" spans="1:7" ht="31.5" x14ac:dyDescent="0.25">
      <c r="A6" s="31"/>
      <c r="B6" s="31"/>
      <c r="C6" s="33"/>
      <c r="D6" s="12" t="s">
        <v>3</v>
      </c>
      <c r="E6" s="13" t="s">
        <v>5</v>
      </c>
      <c r="F6" s="13" t="s">
        <v>7</v>
      </c>
      <c r="G6" s="14" t="s">
        <v>9</v>
      </c>
    </row>
    <row r="7" spans="1:7" ht="15.75" x14ac:dyDescent="0.25">
      <c r="A7" s="31"/>
      <c r="B7" s="31"/>
      <c r="C7" s="34"/>
      <c r="D7" s="15"/>
      <c r="E7" s="16"/>
      <c r="F7" s="16"/>
      <c r="G7" s="14" t="s">
        <v>10</v>
      </c>
    </row>
    <row r="8" spans="1:7" s="2" customFormat="1" ht="15.75" x14ac:dyDescent="0.25">
      <c r="A8" s="24">
        <v>1</v>
      </c>
      <c r="B8" s="25" t="s">
        <v>24</v>
      </c>
      <c r="C8" s="26" t="s">
        <v>11</v>
      </c>
      <c r="D8" s="27">
        <v>12006409</v>
      </c>
      <c r="E8" s="28">
        <v>35796</v>
      </c>
      <c r="F8" s="27">
        <v>110</v>
      </c>
      <c r="G8" s="27">
        <v>28.3</v>
      </c>
    </row>
    <row r="9" spans="1:7" s="2" customFormat="1" ht="15.75" x14ac:dyDescent="0.25">
      <c r="A9" s="18">
        <v>2</v>
      </c>
      <c r="B9" s="25" t="s">
        <v>20</v>
      </c>
      <c r="C9" s="26" t="s">
        <v>12</v>
      </c>
      <c r="D9" s="27">
        <v>12006404</v>
      </c>
      <c r="E9" s="28">
        <v>25934</v>
      </c>
      <c r="F9" s="27">
        <v>110</v>
      </c>
      <c r="G9" s="27">
        <v>41.2</v>
      </c>
    </row>
    <row r="10" spans="1:7" s="2" customFormat="1" ht="26.25" customHeight="1" x14ac:dyDescent="0.25">
      <c r="A10" s="24">
        <v>3</v>
      </c>
      <c r="B10" s="25" t="s">
        <v>25</v>
      </c>
      <c r="C10" s="26" t="s">
        <v>16</v>
      </c>
      <c r="D10" s="27">
        <v>12006391</v>
      </c>
      <c r="E10" s="28">
        <v>30041</v>
      </c>
      <c r="F10" s="27">
        <v>110</v>
      </c>
      <c r="G10" s="27">
        <v>61.823999999999998</v>
      </c>
    </row>
    <row r="11" spans="1:7" s="2" customFormat="1" ht="15.75" x14ac:dyDescent="0.25">
      <c r="A11" s="18">
        <v>4</v>
      </c>
      <c r="B11" s="25" t="s">
        <v>21</v>
      </c>
      <c r="C11" s="26" t="s">
        <v>19</v>
      </c>
      <c r="D11" s="27">
        <v>12006400</v>
      </c>
      <c r="E11" s="28">
        <v>23012</v>
      </c>
      <c r="F11" s="27">
        <v>110</v>
      </c>
      <c r="G11" s="27">
        <v>54.3</v>
      </c>
    </row>
    <row r="12" spans="1:7" s="2" customFormat="1" ht="15.75" x14ac:dyDescent="0.25">
      <c r="A12" s="24">
        <v>5</v>
      </c>
      <c r="B12" s="25" t="s">
        <v>22</v>
      </c>
      <c r="C12" s="26" t="s">
        <v>23</v>
      </c>
      <c r="D12" s="27">
        <v>12006400</v>
      </c>
      <c r="E12" s="28">
        <v>23012</v>
      </c>
      <c r="F12" s="27">
        <v>110</v>
      </c>
      <c r="G12" s="27">
        <v>53.97</v>
      </c>
    </row>
    <row r="13" spans="1:7" s="2" customFormat="1" ht="15.75" x14ac:dyDescent="0.25">
      <c r="A13" s="18">
        <v>6</v>
      </c>
      <c r="B13" s="25" t="s">
        <v>18</v>
      </c>
      <c r="C13" s="29">
        <v>30031</v>
      </c>
      <c r="D13" s="27">
        <v>12008168</v>
      </c>
      <c r="E13" s="28">
        <v>28854</v>
      </c>
      <c r="F13" s="27">
        <v>35</v>
      </c>
      <c r="G13" s="27">
        <v>30.95</v>
      </c>
    </row>
    <row r="14" spans="1:7" s="2" customFormat="1" ht="15.75" x14ac:dyDescent="0.25">
      <c r="A14" s="24">
        <v>7</v>
      </c>
      <c r="B14" s="25" t="s">
        <v>14</v>
      </c>
      <c r="C14" s="26" t="s">
        <v>17</v>
      </c>
      <c r="D14" s="27">
        <v>12000752</v>
      </c>
      <c r="E14" s="28">
        <v>23285</v>
      </c>
      <c r="F14" s="27">
        <v>35</v>
      </c>
      <c r="G14" s="27">
        <v>6.5350000000000001</v>
      </c>
    </row>
    <row r="15" spans="1:7" s="2" customFormat="1" ht="15.75" x14ac:dyDescent="0.25">
      <c r="A15" s="18">
        <v>8</v>
      </c>
      <c r="B15" s="25" t="s">
        <v>15</v>
      </c>
      <c r="C15" s="26" t="s">
        <v>17</v>
      </c>
      <c r="D15" s="27">
        <v>12000752</v>
      </c>
      <c r="E15" s="28">
        <v>23285</v>
      </c>
      <c r="F15" s="27">
        <v>35</v>
      </c>
      <c r="G15" s="27">
        <v>6.125</v>
      </c>
    </row>
    <row r="16" spans="1:7" ht="15.75" x14ac:dyDescent="0.25">
      <c r="A16" s="19"/>
      <c r="B16" s="17" t="s">
        <v>29</v>
      </c>
      <c r="C16" s="19"/>
      <c r="D16" s="19"/>
      <c r="E16" s="19"/>
      <c r="F16" s="19"/>
      <c r="G16" s="20">
        <f>SUM(G8:G15)</f>
        <v>283.20400000000006</v>
      </c>
    </row>
    <row r="17" spans="1:7" ht="15.75" x14ac:dyDescent="0.25">
      <c r="A17" s="3"/>
      <c r="B17" s="3"/>
      <c r="C17" s="3"/>
      <c r="D17" s="3"/>
      <c r="E17" s="3"/>
      <c r="F17" s="3"/>
      <c r="G17" s="3"/>
    </row>
    <row r="18" spans="1:7" ht="32.25" thickBot="1" x14ac:dyDescent="0.3">
      <c r="A18" s="3"/>
      <c r="B18" s="21" t="s">
        <v>30</v>
      </c>
      <c r="C18" s="22"/>
      <c r="D18" s="23" t="s">
        <v>31</v>
      </c>
      <c r="E18" s="3"/>
      <c r="F18" s="3"/>
      <c r="G18" s="3"/>
    </row>
    <row r="19" spans="1:7" ht="15.75" x14ac:dyDescent="0.25">
      <c r="A19" s="3"/>
      <c r="B19" s="3"/>
      <c r="C19" s="3"/>
      <c r="D19" s="3"/>
      <c r="E19" s="3"/>
      <c r="F19" s="3"/>
      <c r="G19" s="3"/>
    </row>
    <row r="20" spans="1:7" ht="15.75" x14ac:dyDescent="0.25">
      <c r="A20" s="3"/>
      <c r="B20" s="3"/>
      <c r="C20" s="3"/>
      <c r="D20" s="3"/>
      <c r="E20" s="3"/>
      <c r="F20" s="3"/>
      <c r="G20" s="3"/>
    </row>
    <row r="21" spans="1:7" ht="15.75" x14ac:dyDescent="0.25">
      <c r="A21" s="3"/>
      <c r="B21" s="3"/>
      <c r="C21" s="3"/>
      <c r="D21" s="3"/>
      <c r="E21" s="3"/>
      <c r="F21" s="3"/>
      <c r="G21" s="3"/>
    </row>
    <row r="22" spans="1:7" ht="15.75" x14ac:dyDescent="0.25">
      <c r="A22" s="3"/>
      <c r="B22" s="3"/>
      <c r="C22" s="3"/>
      <c r="D22" s="3"/>
      <c r="E22" s="3"/>
      <c r="F22" s="3"/>
      <c r="G22" s="3"/>
    </row>
  </sheetData>
  <mergeCells count="5">
    <mergeCell ref="B5:B7"/>
    <mergeCell ref="C5:C7"/>
    <mergeCell ref="B2:G2"/>
    <mergeCell ref="B3:G3"/>
    <mergeCell ref="A5:A7"/>
  </mergeCells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Константинова Наталия Сергеевна</dc:creator>
  <cp:lastModifiedBy>Григорьева Елена Владимировна</cp:lastModifiedBy>
  <cp:lastPrinted>2021-02-02T09:01:54Z</cp:lastPrinted>
  <dcterms:created xsi:type="dcterms:W3CDTF">2020-11-16T14:20:25Z</dcterms:created>
  <dcterms:modified xsi:type="dcterms:W3CDTF">2021-02-15T12:15:08Z</dcterms:modified>
</cp:coreProperties>
</file>